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1A87A85A-91BD-46C5-97C3-BACD51DF2063}" xr6:coauthVersionLast="47" xr6:coauthVersionMax="47" xr10:uidLastSave="{00000000-0000-0000-0000-000000000000}"/>
  <bookViews>
    <workbookView xWindow="0" yWindow="0" windowWidth="14400" windowHeight="15600" xr2:uid="{3F356801-2517-4D3F-881C-135A83AA50A5}"/>
  </bookViews>
  <sheets>
    <sheet name="New 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1" l="1"/>
  <c r="A20" i="1" s="1"/>
  <c r="A21" i="1" s="1"/>
  <c r="A22" i="1" s="1"/>
  <c r="A23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24" i="1" l="1"/>
  <c r="C20" i="1"/>
  <c r="C23" i="1" s="1"/>
  <c r="C18" i="1" l="1"/>
  <c r="C15" i="1"/>
  <c r="C13" i="1"/>
  <c r="C11" i="1" l="1"/>
</calcChain>
</file>

<file path=xl/sharedStrings.xml><?xml version="1.0" encoding="utf-8"?>
<sst xmlns="http://schemas.openxmlformats.org/spreadsheetml/2006/main" count="50" uniqueCount="49">
  <si>
    <t>3900A0E3</t>
  </si>
  <si>
    <t>1/2</t>
  </si>
  <si>
    <t>mov r1, 0x800</t>
  </si>
  <si>
    <t>021BA0E3</t>
  </si>
  <si>
    <t>Grass</t>
  </si>
  <si>
    <t>cmpne r4, 0xB</t>
  </si>
  <si>
    <t>0B005413</t>
  </si>
  <si>
    <t>Ice</t>
  </si>
  <si>
    <t>cmp r4, 0xE</t>
  </si>
  <si>
    <t>0E0054E3</t>
  </si>
  <si>
    <t>030000EA</t>
  </si>
  <si>
    <t>1/4</t>
  </si>
  <si>
    <t>mov r1, 0x400</t>
  </si>
  <si>
    <t>011BA0E3</t>
  </si>
  <si>
    <t>0100001A</t>
  </si>
  <si>
    <t>water</t>
  </si>
  <si>
    <t>cmp r4, 0xA</t>
  </si>
  <si>
    <t>0A0054E3</t>
  </si>
  <si>
    <t>and r4, r0, #0xff</t>
  </si>
  <si>
    <t>FF4000E2</t>
  </si>
  <si>
    <t>mov r0, #0x39</t>
  </si>
  <si>
    <t>bl #0x87b58</t>
  </si>
  <si>
    <t>1900A0E3</t>
  </si>
  <si>
    <t>cmpne r4, 0xC</t>
  </si>
  <si>
    <t>mov r0, 0x4</t>
  </si>
  <si>
    <t>0400A0E3</t>
  </si>
  <si>
    <t>000FD368</t>
  </si>
  <si>
    <t>Main</t>
  </si>
  <si>
    <t>instruction</t>
  </si>
  <si>
    <t>Hex</t>
  </si>
  <si>
    <t>Address</t>
  </si>
  <si>
    <t>notes Using Phase 0x4A</t>
  </si>
  <si>
    <t>push {r4, r5, r6,  lr}</t>
  </si>
  <si>
    <t>mov r5, r2</t>
  </si>
  <si>
    <t>Set r4 to move used type</t>
  </si>
  <si>
    <t>mov r0, #0x19</t>
  </si>
  <si>
    <t>check defender</t>
  </si>
  <si>
    <t>cmp r0, r5</t>
  </si>
  <si>
    <t>70402DE9</t>
  </si>
  <si>
    <t>0250A0E1</t>
  </si>
  <si>
    <t>F729FEEB</t>
  </si>
  <si>
    <t>F429FEEB</t>
  </si>
  <si>
    <t>050050E1</t>
  </si>
  <si>
    <t>7040BDE8</t>
  </si>
  <si>
    <t>7080BDE8</t>
  </si>
  <si>
    <t>b #0x83108</t>
  </si>
  <si>
    <t>0A00001A</t>
  </si>
  <si>
    <t>0300001A</t>
  </si>
  <si>
    <t>5317FEEA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</si>
</sst>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6E3FF"/>
        <bgColor indexed="64"/>
      </patternFill>
    </fill>
    <fill>
      <patternFill patternType="solid">
        <fgColor rgb="FFAAE57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0" fillId="0" borderId="0" xfId="0" quotePrefix="1"/>
    <xf numFmtId="49" fontId="0" fillId="2" borderId="0" xfId="0" applyNumberFormat="1" applyFill="1"/>
    <xf numFmtId="0" fontId="0" fillId="2" borderId="0" xfId="0" applyFill="1"/>
    <xf numFmtId="49" fontId="0" fillId="3" borderId="0" xfId="0" applyNumberFormat="1" applyFill="1"/>
    <xf numFmtId="0" fontId="0" fillId="3" borderId="0" xfId="0" applyFill="1"/>
    <xf numFmtId="49" fontId="0" fillId="4" borderId="0" xfId="0" applyNumberFormat="1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2178D-1733-4B49-B02E-42250CFB9E35}">
  <dimension ref="A1:N31"/>
  <sheetViews>
    <sheetView tabSelected="1" zoomScaleNormal="100" workbookViewId="0">
      <pane ySplit="1" topLeftCell="A2" activePane="bottomLeft" state="frozen"/>
      <selection pane="bottomLeft" activeCell="B3" sqref="B3:B23"/>
    </sheetView>
  </sheetViews>
  <sheetFormatPr defaultRowHeight="14.25" x14ac:dyDescent="0.45"/>
  <cols>
    <col min="2" max="2" width="9.19921875" bestFit="1" customWidth="1"/>
    <col min="3" max="3" width="22.33203125" customWidth="1"/>
    <col min="4" max="4" width="28.3984375" style="1" bestFit="1" customWidth="1"/>
  </cols>
  <sheetData>
    <row r="1" spans="1:13" x14ac:dyDescent="0.45">
      <c r="A1" s="2" t="s">
        <v>30</v>
      </c>
      <c r="B1" s="2" t="s">
        <v>29</v>
      </c>
      <c r="C1" s="2" t="s">
        <v>28</v>
      </c>
      <c r="D1" s="2" t="s">
        <v>31</v>
      </c>
    </row>
    <row r="2" spans="1:13" x14ac:dyDescent="0.45">
      <c r="A2" s="2" t="s">
        <v>27</v>
      </c>
      <c r="B2" s="2"/>
      <c r="C2" s="2"/>
      <c r="D2" s="2"/>
      <c r="H2" s="2"/>
      <c r="I2" s="2"/>
      <c r="J2" s="2"/>
      <c r="K2" s="1"/>
    </row>
    <row r="3" spans="1:13" x14ac:dyDescent="0.45">
      <c r="A3" s="5" t="s">
        <v>26</v>
      </c>
      <c r="B3" t="s">
        <v>38</v>
      </c>
      <c r="C3" t="s">
        <v>32</v>
      </c>
      <c r="D3" s="2"/>
      <c r="H3" s="5"/>
      <c r="K3" s="1"/>
    </row>
    <row r="4" spans="1:13" x14ac:dyDescent="0.45">
      <c r="A4" t="str">
        <f t="shared" ref="A4:A23" si="0">DEC2HEX(HEX2DEC(A3)+4,8)</f>
        <v>000FD36C</v>
      </c>
      <c r="B4" t="s">
        <v>39</v>
      </c>
      <c r="C4" s="12" t="s">
        <v>33</v>
      </c>
      <c r="D4" s="12" t="s">
        <v>34</v>
      </c>
      <c r="K4" s="1"/>
      <c r="L4" s="5"/>
    </row>
    <row r="5" spans="1:13" x14ac:dyDescent="0.45">
      <c r="A5" t="str">
        <f t="shared" si="0"/>
        <v>000FD370</v>
      </c>
      <c r="B5" t="s">
        <v>22</v>
      </c>
      <c r="C5" s="12" t="s">
        <v>35</v>
      </c>
      <c r="D5" s="12"/>
      <c r="K5" s="1"/>
    </row>
    <row r="6" spans="1:13" x14ac:dyDescent="0.45">
      <c r="A6" t="str">
        <f t="shared" si="0"/>
        <v>000FD374</v>
      </c>
      <c r="B6" t="s">
        <v>40</v>
      </c>
      <c r="C6" s="12" t="s">
        <v>21</v>
      </c>
      <c r="D6" s="12"/>
      <c r="K6" s="1"/>
    </row>
    <row r="7" spans="1:13" x14ac:dyDescent="0.45">
      <c r="A7" t="str">
        <f t="shared" si="0"/>
        <v>000FD378</v>
      </c>
      <c r="B7" t="s">
        <v>19</v>
      </c>
      <c r="C7" s="12" t="s">
        <v>18</v>
      </c>
      <c r="D7" s="12"/>
      <c r="K7" s="1"/>
    </row>
    <row r="8" spans="1:13" x14ac:dyDescent="0.45">
      <c r="A8" t="str">
        <f t="shared" si="0"/>
        <v>000FD37C</v>
      </c>
      <c r="B8" t="s">
        <v>25</v>
      </c>
      <c r="C8" s="13" t="s">
        <v>24</v>
      </c>
      <c r="D8" s="13" t="s">
        <v>36</v>
      </c>
      <c r="K8" s="1"/>
      <c r="L8" s="3"/>
      <c r="M8" s="3"/>
    </row>
    <row r="9" spans="1:13" x14ac:dyDescent="0.45">
      <c r="A9" t="str">
        <f t="shared" si="0"/>
        <v>000FD380</v>
      </c>
      <c r="B9" t="s">
        <v>41</v>
      </c>
      <c r="C9" s="13" t="s">
        <v>21</v>
      </c>
      <c r="D9" s="13"/>
      <c r="I9" s="4"/>
      <c r="J9" s="3"/>
      <c r="K9" s="1"/>
      <c r="L9" s="3"/>
      <c r="M9" s="3"/>
    </row>
    <row r="10" spans="1:13" x14ac:dyDescent="0.45">
      <c r="A10" t="str">
        <f t="shared" si="0"/>
        <v>000FD384</v>
      </c>
      <c r="B10" s="5" t="s">
        <v>42</v>
      </c>
      <c r="C10" s="13" t="s">
        <v>37</v>
      </c>
      <c r="D10" s="13"/>
      <c r="I10" s="4"/>
      <c r="K10" s="1"/>
      <c r="L10" s="3"/>
      <c r="M10" s="3"/>
    </row>
    <row r="11" spans="1:13" x14ac:dyDescent="0.45">
      <c r="A11" t="str">
        <f t="shared" si="0"/>
        <v>000FD388</v>
      </c>
      <c r="B11" t="s">
        <v>46</v>
      </c>
      <c r="C11" s="13" t="str">
        <f>_xlfn.CONCAT("bne 0x",A$23)</f>
        <v>bne 0x000FD3B8</v>
      </c>
      <c r="D11" s="13"/>
      <c r="I11" s="4"/>
      <c r="J11" s="3"/>
      <c r="K11" s="1"/>
      <c r="L11" s="3"/>
      <c r="M11" s="3"/>
    </row>
    <row r="12" spans="1:13" x14ac:dyDescent="0.45">
      <c r="A12" t="str">
        <f t="shared" si="0"/>
        <v>000FD38C</v>
      </c>
      <c r="B12" t="s">
        <v>17</v>
      </c>
      <c r="C12" s="11" t="s">
        <v>16</v>
      </c>
      <c r="D12" s="10" t="s">
        <v>15</v>
      </c>
      <c r="M12" s="3"/>
    </row>
    <row r="13" spans="1:13" x14ac:dyDescent="0.45">
      <c r="A13" t="str">
        <f t="shared" si="0"/>
        <v>000FD390</v>
      </c>
      <c r="B13" t="s">
        <v>14</v>
      </c>
      <c r="C13" s="11" t="str">
        <f>_xlfn.CONCAT("bne 0x",A16)</f>
        <v>bne 0x000FD39C</v>
      </c>
      <c r="D13" s="10"/>
      <c r="M13" s="3"/>
    </row>
    <row r="14" spans="1:13" x14ac:dyDescent="0.45">
      <c r="A14" t="str">
        <f t="shared" si="0"/>
        <v>000FD394</v>
      </c>
      <c r="B14" t="s">
        <v>13</v>
      </c>
      <c r="C14" s="11" t="s">
        <v>12</v>
      </c>
      <c r="D14" s="10" t="s">
        <v>11</v>
      </c>
    </row>
    <row r="15" spans="1:13" x14ac:dyDescent="0.45">
      <c r="A15" t="str">
        <f t="shared" si="0"/>
        <v>000FD398</v>
      </c>
      <c r="B15" t="s">
        <v>10</v>
      </c>
      <c r="C15" s="11" t="str">
        <f>_xlfn.CONCAT("b 0x",A20)</f>
        <v>b 0x000FD3AC</v>
      </c>
      <c r="D15" s="10"/>
    </row>
    <row r="16" spans="1:13" x14ac:dyDescent="0.45">
      <c r="A16" t="str">
        <f t="shared" si="0"/>
        <v>000FD39C</v>
      </c>
      <c r="B16" t="s">
        <v>9</v>
      </c>
      <c r="C16" s="7" t="s">
        <v>8</v>
      </c>
      <c r="D16" s="6" t="s">
        <v>7</v>
      </c>
    </row>
    <row r="17" spans="1:14" x14ac:dyDescent="0.45">
      <c r="A17" t="str">
        <f t="shared" si="0"/>
        <v>000FD3A0</v>
      </c>
      <c r="B17" t="s">
        <v>6</v>
      </c>
      <c r="C17" s="9" t="s">
        <v>5</v>
      </c>
      <c r="D17" s="8" t="s">
        <v>4</v>
      </c>
    </row>
    <row r="18" spans="1:14" x14ac:dyDescent="0.45">
      <c r="A18" t="str">
        <f t="shared" si="0"/>
        <v>000FD3A4</v>
      </c>
      <c r="B18" t="s">
        <v>47</v>
      </c>
      <c r="C18" s="7" t="str">
        <f>_xlfn.CONCAT("bne 0x",A23)</f>
        <v>bne 0x000FD3B8</v>
      </c>
      <c r="D18" s="6"/>
    </row>
    <row r="19" spans="1:14" x14ac:dyDescent="0.45">
      <c r="A19" t="str">
        <f t="shared" si="0"/>
        <v>000FD3A8</v>
      </c>
      <c r="B19" t="s">
        <v>3</v>
      </c>
      <c r="C19" s="7" t="s">
        <v>2</v>
      </c>
      <c r="D19" s="6" t="s">
        <v>1</v>
      </c>
    </row>
    <row r="20" spans="1:14" x14ac:dyDescent="0.45">
      <c r="A20" t="str">
        <f t="shared" si="0"/>
        <v>000FD3AC</v>
      </c>
      <c r="B20" t="s">
        <v>43</v>
      </c>
      <c r="C20" t="str">
        <f>SUBSTITUTE(C3,"push","pop")</f>
        <v>pop {r4, r5, r6,  lr}</v>
      </c>
      <c r="D20"/>
    </row>
    <row r="21" spans="1:14" x14ac:dyDescent="0.45">
      <c r="A21" t="str">
        <f t="shared" si="0"/>
        <v>000FD3B0</v>
      </c>
      <c r="B21" t="s">
        <v>0</v>
      </c>
      <c r="C21" s="4" t="s">
        <v>20</v>
      </c>
      <c r="D21"/>
    </row>
    <row r="22" spans="1:14" x14ac:dyDescent="0.45">
      <c r="A22" t="str">
        <f t="shared" si="0"/>
        <v>000FD3B4</v>
      </c>
      <c r="B22" t="s">
        <v>48</v>
      </c>
      <c r="C22" t="s">
        <v>45</v>
      </c>
      <c r="D22"/>
    </row>
    <row r="23" spans="1:14" x14ac:dyDescent="0.45">
      <c r="A23" t="str">
        <f t="shared" si="0"/>
        <v>000FD3B8</v>
      </c>
      <c r="B23" t="s">
        <v>44</v>
      </c>
      <c r="C23" t="str">
        <f>SUBSTITUTE(C20,"lr","pc")</f>
        <v>pop {r4, r5, r6,  pc}</v>
      </c>
      <c r="D23"/>
      <c r="M23" t="s">
        <v>23</v>
      </c>
      <c r="N23" s="4"/>
    </row>
    <row r="24" spans="1:14" x14ac:dyDescent="0.45">
      <c r="A24" t="str">
        <f>DEC2HEX(20*4)</f>
        <v>50</v>
      </c>
      <c r="D24"/>
    </row>
    <row r="25" spans="1:14" x14ac:dyDescent="0.45">
      <c r="D25"/>
    </row>
    <row r="26" spans="1:14" x14ac:dyDescent="0.45">
      <c r="D26"/>
    </row>
    <row r="27" spans="1:14" x14ac:dyDescent="0.45">
      <c r="D27"/>
    </row>
    <row r="28" spans="1:14" x14ac:dyDescent="0.45">
      <c r="D28"/>
    </row>
    <row r="30" spans="1:14" x14ac:dyDescent="0.45">
      <c r="B30" s="3"/>
    </row>
    <row r="31" spans="1:14" x14ac:dyDescent="0.45">
      <c r="A31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2025-03-11T01:04:11Z</dcterms:created>
  <dcterms:modified xsi:type="dcterms:W3CDTF">2025-04-24T19:59:36Z</dcterms:modified>
</cp:coreProperties>
</file>